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38640" windowHeight="21240"/>
  </bookViews>
  <sheets>
    <sheet name="Manuscript Overview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6" l="1"/>
  <c r="AK29" i="6" l="1"/>
  <c r="AI29" i="6"/>
  <c r="AH29" i="6"/>
  <c r="AO28" i="6"/>
  <c r="AO29" i="6" s="1"/>
  <c r="AN28" i="6"/>
  <c r="AN29" i="6" s="1"/>
  <c r="AM28" i="6"/>
  <c r="AM29" i="6" s="1"/>
  <c r="AL28" i="6"/>
  <c r="AL29" i="6" s="1"/>
  <c r="AK28" i="6"/>
  <c r="AJ28" i="6"/>
  <c r="AJ29" i="6" s="1"/>
  <c r="AI28" i="6"/>
  <c r="AH28" i="6"/>
  <c r="AG28" i="6"/>
  <c r="AG29" i="6" s="1"/>
  <c r="AF28" i="6"/>
  <c r="AF29" i="6" s="1"/>
  <c r="AE28" i="6"/>
  <c r="AE29" i="6" s="1"/>
  <c r="AD28" i="6"/>
  <c r="AD29" i="6" s="1"/>
  <c r="AO27" i="6"/>
  <c r="AN27" i="6"/>
  <c r="AM27" i="6"/>
  <c r="AL27" i="6"/>
  <c r="AK27" i="6"/>
  <c r="AJ27" i="6"/>
  <c r="AI27" i="6"/>
  <c r="AH27" i="6"/>
  <c r="AG27" i="6"/>
  <c r="AF27" i="6"/>
  <c r="AE27" i="6"/>
  <c r="AD27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J29" i="6"/>
  <c r="I29" i="6"/>
  <c r="O28" i="6"/>
  <c r="O29" i="6" s="1"/>
  <c r="N28" i="6"/>
  <c r="N29" i="6" s="1"/>
  <c r="M28" i="6"/>
  <c r="M29" i="6" s="1"/>
  <c r="L28" i="6"/>
  <c r="L29" i="6" s="1"/>
  <c r="K28" i="6"/>
  <c r="K29" i="6" s="1"/>
  <c r="J28" i="6"/>
  <c r="I28" i="6"/>
  <c r="H28" i="6"/>
  <c r="H29" i="6" s="1"/>
  <c r="G28" i="6"/>
  <c r="G29" i="6" s="1"/>
  <c r="F28" i="6"/>
  <c r="F29" i="6" s="1"/>
  <c r="E28" i="6"/>
  <c r="E29" i="6" s="1"/>
  <c r="D28" i="6"/>
  <c r="D29" i="6" s="1"/>
  <c r="O27" i="6"/>
  <c r="N27" i="6"/>
  <c r="M27" i="6"/>
  <c r="L27" i="6"/>
  <c r="K27" i="6"/>
  <c r="J27" i="6"/>
  <c r="I27" i="6"/>
  <c r="H27" i="6"/>
  <c r="G27" i="6"/>
  <c r="F27" i="6"/>
  <c r="E27" i="6"/>
  <c r="D27" i="6"/>
  <c r="O22" i="6"/>
  <c r="O23" i="6"/>
  <c r="O24" i="6"/>
  <c r="O25" i="6"/>
  <c r="N23" i="6"/>
  <c r="N24" i="6"/>
  <c r="N25" i="6"/>
  <c r="N22" i="6"/>
  <c r="J22" i="6"/>
  <c r="K22" i="6"/>
  <c r="L22" i="6"/>
  <c r="M22" i="6"/>
  <c r="J23" i="6"/>
  <c r="K23" i="6"/>
  <c r="L23" i="6"/>
  <c r="M23" i="6"/>
  <c r="J24" i="6"/>
  <c r="K24" i="6"/>
  <c r="L24" i="6"/>
  <c r="M24" i="6"/>
  <c r="J25" i="6"/>
  <c r="K25" i="6"/>
  <c r="L25" i="6"/>
  <c r="M25" i="6"/>
  <c r="I23" i="6"/>
  <c r="I24" i="6"/>
  <c r="I25" i="6"/>
  <c r="I22" i="6"/>
  <c r="F22" i="6"/>
  <c r="G22" i="6"/>
  <c r="H22" i="6"/>
  <c r="F23" i="6"/>
  <c r="G23" i="6"/>
  <c r="H23" i="6"/>
  <c r="F24" i="6"/>
  <c r="G24" i="6"/>
  <c r="H24" i="6"/>
  <c r="F25" i="6"/>
  <c r="G25" i="6"/>
  <c r="H25" i="6"/>
  <c r="E23" i="6"/>
  <c r="E24" i="6"/>
  <c r="E25" i="6"/>
  <c r="E22" i="6"/>
  <c r="D23" i="6"/>
  <c r="D24" i="6"/>
  <c r="D25" i="6"/>
  <c r="D22" i="6"/>
  <c r="AO12" i="6"/>
  <c r="AO13" i="6" s="1"/>
  <c r="AJ11" i="6"/>
  <c r="AH12" i="6"/>
  <c r="AH13" i="6" s="1"/>
  <c r="AN12" i="6"/>
  <c r="AN13" i="6" s="1"/>
  <c r="AM12" i="6"/>
  <c r="AM13" i="6" s="1"/>
  <c r="AL11" i="6"/>
  <c r="AG12" i="6"/>
  <c r="AG13" i="6" s="1"/>
  <c r="AF12" i="6"/>
  <c r="AF13" i="6" s="1"/>
  <c r="AE12" i="6"/>
  <c r="AE13" i="6" s="1"/>
  <c r="AD11" i="6"/>
  <c r="AK12" i="6"/>
  <c r="AK13" i="6" s="1"/>
  <c r="AI12" i="6"/>
  <c r="AI13" i="6" s="1"/>
  <c r="AO11" i="6"/>
  <c r="AN11" i="6"/>
  <c r="AM11" i="6"/>
  <c r="AK11" i="6"/>
  <c r="AI11" i="6"/>
  <c r="AG11" i="6"/>
  <c r="AF11" i="6"/>
  <c r="AE11" i="6"/>
  <c r="E13" i="6"/>
  <c r="F13" i="6"/>
  <c r="G13" i="6"/>
  <c r="H13" i="6"/>
  <c r="I13" i="6"/>
  <c r="J13" i="6"/>
  <c r="K13" i="6"/>
  <c r="L13" i="6"/>
  <c r="M13" i="6"/>
  <c r="N13" i="6"/>
  <c r="O13" i="6"/>
  <c r="D13" i="6"/>
  <c r="E12" i="6"/>
  <c r="F12" i="6"/>
  <c r="G12" i="6"/>
  <c r="H12" i="6"/>
  <c r="I12" i="6"/>
  <c r="J12" i="6"/>
  <c r="K12" i="6"/>
  <c r="L12" i="6"/>
  <c r="M12" i="6"/>
  <c r="N12" i="6"/>
  <c r="O12" i="6"/>
  <c r="D12" i="6"/>
  <c r="E11" i="6"/>
  <c r="F11" i="6"/>
  <c r="G11" i="6"/>
  <c r="I11" i="6"/>
  <c r="J11" i="6"/>
  <c r="K11" i="6"/>
  <c r="L11" i="6"/>
  <c r="M11" i="6"/>
  <c r="N11" i="6"/>
  <c r="O11" i="6"/>
  <c r="D11" i="6"/>
  <c r="AH11" i="6" l="1"/>
  <c r="AJ12" i="6"/>
  <c r="AJ13" i="6" s="1"/>
  <c r="AD12" i="6"/>
  <c r="AD13" i="6" s="1"/>
  <c r="AL12" i="6"/>
  <c r="AL13" i="6" s="1"/>
</calcChain>
</file>

<file path=xl/sharedStrings.xml><?xml version="1.0" encoding="utf-8"?>
<sst xmlns="http://schemas.openxmlformats.org/spreadsheetml/2006/main" count="69" uniqueCount="18">
  <si>
    <r>
      <t xml:space="preserve">1 </t>
    </r>
    <r>
      <rPr>
        <sz val="11"/>
        <color theme="1"/>
        <rFont val="Calibri"/>
        <family val="2"/>
      </rPr>
      <t>μM</t>
    </r>
  </si>
  <si>
    <t>5 μM</t>
  </si>
  <si>
    <t>10 μM</t>
  </si>
  <si>
    <t>20 μM</t>
  </si>
  <si>
    <t>no Cre</t>
  </si>
  <si>
    <t>TDGiKO #1</t>
  </si>
  <si>
    <t>TDGiKO #4</t>
  </si>
  <si>
    <t>2i</t>
  </si>
  <si>
    <t>ESM</t>
  </si>
  <si>
    <t>stdev</t>
  </si>
  <si>
    <r>
      <t xml:space="preserve">5 </t>
    </r>
    <r>
      <rPr>
        <sz val="11"/>
        <color theme="1"/>
        <rFont val="Calibri"/>
        <family val="2"/>
      </rPr>
      <t>μM</t>
    </r>
  </si>
  <si>
    <t>30 μM</t>
  </si>
  <si>
    <t>Values normalized to housekeeper</t>
  </si>
  <si>
    <t>average</t>
  </si>
  <si>
    <t>sterr</t>
  </si>
  <si>
    <t>DMSO</t>
  </si>
  <si>
    <t>Values normalized to DMSO</t>
  </si>
  <si>
    <t>qPCR of miniTdg normalized to Rps13 and Eef1a1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</si>
</sst>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3">
    <xf numFmtId="0" fontId="0" fillId="0" borderId="0" xfId="0"/>
    <xf numFmtId="3" fontId="0" fillId="0" borderId="0" xfId="0" applyNumberFormat="1"/>
    <xf numFmtId="0" fontId="2" fillId="2" borderId="1" xfId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absolute miniTDG levels in 2i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'Manuscript Overview'!$D$13:$O$13</c:f>
                <c:numCache>
                  <c:formatCode>General</c:formatCode>
                  <c:ptCount val="12"/>
                  <c:pt idx="0">
                    <c:v>0.12991966699867619</c:v>
                  </c:pt>
                  <c:pt idx="1">
                    <c:v>1.9306862750604573E-2</c:v>
                  </c:pt>
                  <c:pt idx="2">
                    <c:v>4.055247551482493E-2</c:v>
                  </c:pt>
                  <c:pt idx="3">
                    <c:v>8.3135918475436429E-2</c:v>
                  </c:pt>
                  <c:pt idx="4">
                    <c:v>0.10232509791927125</c:v>
                  </c:pt>
                  <c:pt idx="5">
                    <c:v>0.57264658444992045</c:v>
                  </c:pt>
                  <c:pt idx="6">
                    <c:v>3.7840624671981821E-2</c:v>
                  </c:pt>
                  <c:pt idx="7">
                    <c:v>3.0535146964685782E-2</c:v>
                  </c:pt>
                  <c:pt idx="8">
                    <c:v>8.6576082722607361E-2</c:v>
                  </c:pt>
                  <c:pt idx="9">
                    <c:v>0.19285033197301552</c:v>
                  </c:pt>
                  <c:pt idx="10">
                    <c:v>0.68517311760271216</c:v>
                  </c:pt>
                  <c:pt idx="11">
                    <c:v>0.28689998512474524</c:v>
                  </c:pt>
                </c:numCache>
              </c:numRef>
            </c:plus>
            <c:minus>
              <c:numRef>
                <c:f>'Manuscript Overview'!$D$13:$O$13</c:f>
                <c:numCache>
                  <c:formatCode>General</c:formatCode>
                  <c:ptCount val="12"/>
                  <c:pt idx="0">
                    <c:v>0.12991966699867619</c:v>
                  </c:pt>
                  <c:pt idx="1">
                    <c:v>1.9306862750604573E-2</c:v>
                  </c:pt>
                  <c:pt idx="2">
                    <c:v>4.055247551482493E-2</c:v>
                  </c:pt>
                  <c:pt idx="3">
                    <c:v>8.3135918475436429E-2</c:v>
                  </c:pt>
                  <c:pt idx="4">
                    <c:v>0.10232509791927125</c:v>
                  </c:pt>
                  <c:pt idx="5">
                    <c:v>0.57264658444992045</c:v>
                  </c:pt>
                  <c:pt idx="6">
                    <c:v>3.7840624671981821E-2</c:v>
                  </c:pt>
                  <c:pt idx="7">
                    <c:v>3.0535146964685782E-2</c:v>
                  </c:pt>
                  <c:pt idx="8">
                    <c:v>8.6576082722607361E-2</c:v>
                  </c:pt>
                  <c:pt idx="9">
                    <c:v>0.19285033197301552</c:v>
                  </c:pt>
                  <c:pt idx="10">
                    <c:v>0.68517311760271216</c:v>
                  </c:pt>
                  <c:pt idx="11">
                    <c:v>0.28689998512474524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'Manuscript Overview'!$D$4:$O$4</c:f>
              <c:strCache>
                <c:ptCount val="12"/>
                <c:pt idx="0">
                  <c:v>DMSO</c:v>
                </c:pt>
                <c:pt idx="1">
                  <c:v>1 μM</c:v>
                </c:pt>
                <c:pt idx="2">
                  <c:v>5 μM</c:v>
                </c:pt>
                <c:pt idx="3">
                  <c:v>10 μM</c:v>
                </c:pt>
                <c:pt idx="4">
                  <c:v>20 μM</c:v>
                </c:pt>
                <c:pt idx="5">
                  <c:v>DMSO</c:v>
                </c:pt>
                <c:pt idx="6">
                  <c:v>1 μM</c:v>
                </c:pt>
                <c:pt idx="7">
                  <c:v>5 μM</c:v>
                </c:pt>
                <c:pt idx="8">
                  <c:v>10 μM</c:v>
                </c:pt>
                <c:pt idx="9">
                  <c:v>20 μM</c:v>
                </c:pt>
                <c:pt idx="10">
                  <c:v>DMSO</c:v>
                </c:pt>
                <c:pt idx="11">
                  <c:v>10 μM</c:v>
                </c:pt>
              </c:strCache>
            </c:strRef>
          </c:cat>
          <c:val>
            <c:numRef>
              <c:f>'Manuscript Overview'!$D$11:$O$11</c:f>
              <c:numCache>
                <c:formatCode>General</c:formatCode>
                <c:ptCount val="12"/>
                <c:pt idx="0">
                  <c:v>1.2377604166666667</c:v>
                </c:pt>
                <c:pt idx="1">
                  <c:v>0.19439899722918591</c:v>
                </c:pt>
                <c:pt idx="2">
                  <c:v>0.16339321081755873</c:v>
                </c:pt>
                <c:pt idx="3">
                  <c:v>0.2572782836258164</c:v>
                </c:pt>
                <c:pt idx="4">
                  <c:v>0.24228487728254977</c:v>
                </c:pt>
                <c:pt idx="5">
                  <c:v>1.9835630965005304</c:v>
                </c:pt>
                <c:pt idx="6">
                  <c:v>0.16972290386680225</c:v>
                </c:pt>
                <c:pt idx="7">
                  <c:v>0.2036840909090909</c:v>
                </c:pt>
                <c:pt idx="8">
                  <c:v>0.27831417686372001</c:v>
                </c:pt>
                <c:pt idx="9">
                  <c:v>0.5765962251080925</c:v>
                </c:pt>
                <c:pt idx="10">
                  <c:v>1.755513784461153</c:v>
                </c:pt>
                <c:pt idx="11">
                  <c:v>2.0546896221424791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74-48AF-9513-7C2509725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0740271"/>
        <c:axId val="52472495"/>
      </c:barChart>
      <c:catAx>
        <c:axId val="2080740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472495"/>
        <c:crosses val="autoZero"/>
        <c:auto val="1"/>
        <c:lblAlgn val="ctr"/>
        <c:lblOffset val="100"/>
        <c:noMultiLvlLbl val="0"/>
      </c:catAx>
      <c:valAx>
        <c:axId val="5247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baseline="0">
                    <a:effectLst/>
                  </a:rPr>
                  <a:t>Copies relative to control loci</a:t>
                </a:r>
                <a:endParaRPr lang="en-GB" sz="6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80740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miniTdg levels in ESM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'Manuscript Overview'!$AD$13:$AO$13</c:f>
                <c:numCache>
                  <c:formatCode>General</c:formatCode>
                  <c:ptCount val="12"/>
                  <c:pt idx="0">
                    <c:v>0.30289331413194465</c:v>
                  </c:pt>
                  <c:pt idx="1">
                    <c:v>4.6974959765561805E-2</c:v>
                  </c:pt>
                  <c:pt idx="2">
                    <c:v>9.6016730633997419E-3</c:v>
                  </c:pt>
                  <c:pt idx="3">
                    <c:v>0.13593379355430879</c:v>
                  </c:pt>
                  <c:pt idx="4">
                    <c:v>2.5022812184253108E-2</c:v>
                  </c:pt>
                  <c:pt idx="5">
                    <c:v>0.11648948116832598</c:v>
                  </c:pt>
                  <c:pt idx="6">
                    <c:v>8.1873231120529223E-3</c:v>
                  </c:pt>
                  <c:pt idx="7">
                    <c:v>5.9693197834501154E-3</c:v>
                  </c:pt>
                  <c:pt idx="8">
                    <c:v>1.3568623796133867E-2</c:v>
                  </c:pt>
                  <c:pt idx="9">
                    <c:v>1.8179008621566045E-2</c:v>
                  </c:pt>
                  <c:pt idx="10">
                    <c:v>0.33773666294456245</c:v>
                  </c:pt>
                  <c:pt idx="11">
                    <c:v>0.58629854914105894</c:v>
                  </c:pt>
                </c:numCache>
              </c:numRef>
            </c:plus>
            <c:minus>
              <c:numRef>
                <c:f>'Manuscript Overview'!$AD$13:$AO$13</c:f>
                <c:numCache>
                  <c:formatCode>General</c:formatCode>
                  <c:ptCount val="12"/>
                  <c:pt idx="0">
                    <c:v>0.30289331413194465</c:v>
                  </c:pt>
                  <c:pt idx="1">
                    <c:v>4.6974959765561805E-2</c:v>
                  </c:pt>
                  <c:pt idx="2">
                    <c:v>9.6016730633997419E-3</c:v>
                  </c:pt>
                  <c:pt idx="3">
                    <c:v>0.13593379355430879</c:v>
                  </c:pt>
                  <c:pt idx="4">
                    <c:v>2.5022812184253108E-2</c:v>
                  </c:pt>
                  <c:pt idx="5">
                    <c:v>0.11648948116832598</c:v>
                  </c:pt>
                  <c:pt idx="6">
                    <c:v>8.1873231120529223E-3</c:v>
                  </c:pt>
                  <c:pt idx="7">
                    <c:v>5.9693197834501154E-3</c:v>
                  </c:pt>
                  <c:pt idx="8">
                    <c:v>1.3568623796133867E-2</c:v>
                  </c:pt>
                  <c:pt idx="9">
                    <c:v>1.8179008621566045E-2</c:v>
                  </c:pt>
                  <c:pt idx="10">
                    <c:v>0.33773666294456245</c:v>
                  </c:pt>
                  <c:pt idx="11">
                    <c:v>0.58629854914105894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'Manuscript Overview'!$AD$4:$AO$4</c:f>
              <c:strCache>
                <c:ptCount val="12"/>
                <c:pt idx="0">
                  <c:v>DMSO</c:v>
                </c:pt>
                <c:pt idx="1">
                  <c:v>5 μM</c:v>
                </c:pt>
                <c:pt idx="2">
                  <c:v>10 μM</c:v>
                </c:pt>
                <c:pt idx="3">
                  <c:v>20 μM</c:v>
                </c:pt>
                <c:pt idx="4">
                  <c:v>30 μM</c:v>
                </c:pt>
                <c:pt idx="5">
                  <c:v>DMSO</c:v>
                </c:pt>
                <c:pt idx="6">
                  <c:v>5 μM</c:v>
                </c:pt>
                <c:pt idx="7">
                  <c:v>10 μM</c:v>
                </c:pt>
                <c:pt idx="8">
                  <c:v>20 μM</c:v>
                </c:pt>
                <c:pt idx="9">
                  <c:v>30 μM</c:v>
                </c:pt>
                <c:pt idx="10">
                  <c:v>DMSO</c:v>
                </c:pt>
                <c:pt idx="11">
                  <c:v>10 μM</c:v>
                </c:pt>
              </c:strCache>
            </c:strRef>
          </c:cat>
          <c:val>
            <c:numRef>
              <c:f>'Manuscript Overview'!$AD$11:$AO$11</c:f>
              <c:numCache>
                <c:formatCode>General</c:formatCode>
                <c:ptCount val="12"/>
                <c:pt idx="0">
                  <c:v>1.2142437389677219</c:v>
                </c:pt>
                <c:pt idx="1">
                  <c:v>0.17267538572806165</c:v>
                </c:pt>
                <c:pt idx="2">
                  <c:v>0.12528640702242883</c:v>
                </c:pt>
                <c:pt idx="3">
                  <c:v>0.26616170734938671</c:v>
                </c:pt>
                <c:pt idx="4">
                  <c:v>0.16941777332929131</c:v>
                </c:pt>
                <c:pt idx="5">
                  <c:v>1.3813089721560126</c:v>
                </c:pt>
                <c:pt idx="6">
                  <c:v>0.11199627386283276</c:v>
                </c:pt>
                <c:pt idx="7">
                  <c:v>0.14173655499135732</c:v>
                </c:pt>
                <c:pt idx="8">
                  <c:v>9.1444488206025645E-2</c:v>
                </c:pt>
                <c:pt idx="9">
                  <c:v>0.12641377754975852</c:v>
                </c:pt>
                <c:pt idx="10">
                  <c:v>1.9172820244290796</c:v>
                </c:pt>
                <c:pt idx="11">
                  <c:v>1.7077332417818214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8C-47DE-B678-E70BA7C36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1547695"/>
        <c:axId val="226694831"/>
      </c:barChart>
      <c:catAx>
        <c:axId val="261547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26694831"/>
        <c:crosses val="autoZero"/>
        <c:auto val="1"/>
        <c:lblAlgn val="ctr"/>
        <c:lblOffset val="100"/>
        <c:noMultiLvlLbl val="0"/>
      </c:catAx>
      <c:valAx>
        <c:axId val="226694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Copies</a:t>
                </a:r>
                <a:r>
                  <a:rPr lang="en-GB" baseline="0"/>
                  <a:t> </a:t>
                </a:r>
                <a:r>
                  <a:rPr lang="en-GB" sz="1050" baseline="0"/>
                  <a:t>relative</a:t>
                </a:r>
                <a:r>
                  <a:rPr lang="en-GB" baseline="0"/>
                  <a:t> to control loci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61547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miniTdg levels in ESM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'Manuscript Overview'!$AD$29:$AO$29</c:f>
                <c:numCache>
                  <c:formatCode>General</c:formatCode>
                  <c:ptCount val="12"/>
                  <c:pt idx="0">
                    <c:v>0.24471077767024343</c:v>
                  </c:pt>
                  <c:pt idx="1">
                    <c:v>3.7951577003946399E-2</c:v>
                  </c:pt>
                  <c:pt idx="2">
                    <c:v>7.7572953005376009E-3</c:v>
                  </c:pt>
                  <c:pt idx="3">
                    <c:v>0.10982237897087015</c:v>
                  </c:pt>
                  <c:pt idx="4">
                    <c:v>2.021620003945546E-2</c:v>
                  </c:pt>
                  <c:pt idx="5">
                    <c:v>5.8727388795365709E-2</c:v>
                  </c:pt>
                  <c:pt idx="6">
                    <c:v>4.1275839051942561E-3</c:v>
                  </c:pt>
                  <c:pt idx="7">
                    <c:v>3.0093924382750387E-3</c:v>
                  </c:pt>
                  <c:pt idx="8">
                    <c:v>6.8405304676579801E-3</c:v>
                  </c:pt>
                  <c:pt idx="9">
                    <c:v>9.1648249826981019E-3</c:v>
                  </c:pt>
                  <c:pt idx="10">
                    <c:v>0.19238622102202901</c:v>
                  </c:pt>
                  <c:pt idx="11">
                    <c:v>0.33397547449108794</c:v>
                  </c:pt>
                </c:numCache>
              </c:numRef>
            </c:plus>
            <c:minus>
              <c:numRef>
                <c:f>'Manuscript Overview'!$AD$29:$AO$29</c:f>
                <c:numCache>
                  <c:formatCode>General</c:formatCode>
                  <c:ptCount val="12"/>
                  <c:pt idx="0">
                    <c:v>0.24471077767024343</c:v>
                  </c:pt>
                  <c:pt idx="1">
                    <c:v>3.7951577003946399E-2</c:v>
                  </c:pt>
                  <c:pt idx="2">
                    <c:v>7.7572953005376009E-3</c:v>
                  </c:pt>
                  <c:pt idx="3">
                    <c:v>0.10982237897087015</c:v>
                  </c:pt>
                  <c:pt idx="4">
                    <c:v>2.021620003945546E-2</c:v>
                  </c:pt>
                  <c:pt idx="5">
                    <c:v>5.8727388795365709E-2</c:v>
                  </c:pt>
                  <c:pt idx="6">
                    <c:v>4.1275839051942561E-3</c:v>
                  </c:pt>
                  <c:pt idx="7">
                    <c:v>3.0093924382750387E-3</c:v>
                  </c:pt>
                  <c:pt idx="8">
                    <c:v>6.8405304676579801E-3</c:v>
                  </c:pt>
                  <c:pt idx="9">
                    <c:v>9.1648249826981019E-3</c:v>
                  </c:pt>
                  <c:pt idx="10">
                    <c:v>0.19238622102202901</c:v>
                  </c:pt>
                  <c:pt idx="11">
                    <c:v>0.33397547449108794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'Manuscript Overview'!$AD$20:$AO$20</c:f>
              <c:strCache>
                <c:ptCount val="12"/>
                <c:pt idx="0">
                  <c:v>DMSO</c:v>
                </c:pt>
                <c:pt idx="1">
                  <c:v>5 μM</c:v>
                </c:pt>
                <c:pt idx="2">
                  <c:v>10 μM</c:v>
                </c:pt>
                <c:pt idx="3">
                  <c:v>20 μM</c:v>
                </c:pt>
                <c:pt idx="4">
                  <c:v>30 μM</c:v>
                </c:pt>
                <c:pt idx="5">
                  <c:v>DMSO</c:v>
                </c:pt>
                <c:pt idx="6">
                  <c:v>5 μM</c:v>
                </c:pt>
                <c:pt idx="7">
                  <c:v>10 μM</c:v>
                </c:pt>
                <c:pt idx="8">
                  <c:v>20 μM</c:v>
                </c:pt>
                <c:pt idx="9">
                  <c:v>30 μM</c:v>
                </c:pt>
                <c:pt idx="10">
                  <c:v>DMSO</c:v>
                </c:pt>
                <c:pt idx="11">
                  <c:v>10 μM</c:v>
                </c:pt>
              </c:strCache>
            </c:strRef>
          </c:cat>
          <c:val>
            <c:numRef>
              <c:f>'Manuscript Overview'!$AD$27:$AO$27</c:f>
              <c:numCache>
                <c:formatCode>General</c:formatCode>
                <c:ptCount val="12"/>
                <c:pt idx="0">
                  <c:v>0.98100062226721052</c:v>
                </c:pt>
                <c:pt idx="1">
                  <c:v>0.13950630784678242</c:v>
                </c:pt>
                <c:pt idx="2">
                  <c:v>0.10122024047257031</c:v>
                </c:pt>
                <c:pt idx="3">
                  <c:v>0.21503491609965175</c:v>
                </c:pt>
                <c:pt idx="4">
                  <c:v>0.13687444762980827</c:v>
                </c:pt>
                <c:pt idx="5">
                  <c:v>0.69637763204657555</c:v>
                </c:pt>
                <c:pt idx="6">
                  <c:v>5.6462168539241533E-2</c:v>
                </c:pt>
                <c:pt idx="7">
                  <c:v>7.145553133218388E-2</c:v>
                </c:pt>
                <c:pt idx="8">
                  <c:v>4.6101123965935402E-2</c:v>
                </c:pt>
                <c:pt idx="9">
                  <c:v>6.3730656096991314E-2</c:v>
                </c:pt>
                <c:pt idx="10">
                  <c:v>1.0921486583584878</c:v>
                </c:pt>
                <c:pt idx="11">
                  <c:v>0.97278258758076463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B-411A-ADBF-6EE4988AC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1547695"/>
        <c:axId val="226694831"/>
      </c:barChart>
      <c:catAx>
        <c:axId val="261547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26694831"/>
        <c:crosses val="autoZero"/>
        <c:auto val="1"/>
        <c:lblAlgn val="ctr"/>
        <c:lblOffset val="100"/>
        <c:noMultiLvlLbl val="0"/>
      </c:catAx>
      <c:valAx>
        <c:axId val="2266948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Copies relative to DMSO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61547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 miniTDG levels in 2i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'Manuscript Overview'!$D$29:$O$29</c:f>
                <c:numCache>
                  <c:formatCode>General</c:formatCode>
                  <c:ptCount val="12"/>
                  <c:pt idx="0">
                    <c:v>0.10496350121500446</c:v>
                  </c:pt>
                  <c:pt idx="1">
                    <c:v>1.5598222798721155E-2</c:v>
                  </c:pt>
                  <c:pt idx="2">
                    <c:v>3.2762782658726626E-2</c:v>
                  </c:pt>
                  <c:pt idx="3">
                    <c:v>6.7166405837508061E-2</c:v>
                  </c:pt>
                  <c:pt idx="4">
                    <c:v>8.266955102251243E-2</c:v>
                  </c:pt>
                  <c:pt idx="5">
                    <c:v>0.28869592576117353</c:v>
                  </c:pt>
                  <c:pt idx="6">
                    <c:v>1.9077096533375495E-2</c:v>
                  </c:pt>
                  <c:pt idx="7">
                    <c:v>1.5394089060517889E-2</c:v>
                  </c:pt>
                  <c:pt idx="8">
                    <c:v>4.3646750070793217E-2</c:v>
                  </c:pt>
                  <c:pt idx="9">
                    <c:v>9.7224198369715881E-2</c:v>
                  </c:pt>
                  <c:pt idx="10">
                    <c:v>0.39029777132340959</c:v>
                  </c:pt>
                  <c:pt idx="11">
                    <c:v>0.16342793070850628</c:v>
                  </c:pt>
                </c:numCache>
              </c:numRef>
            </c:plus>
            <c:minus>
              <c:numRef>
                <c:f>'Manuscript Overview'!$D$29:$O$29</c:f>
                <c:numCache>
                  <c:formatCode>General</c:formatCode>
                  <c:ptCount val="12"/>
                  <c:pt idx="0">
                    <c:v>0.10496350121500446</c:v>
                  </c:pt>
                  <c:pt idx="1">
                    <c:v>1.5598222798721155E-2</c:v>
                  </c:pt>
                  <c:pt idx="2">
                    <c:v>3.2762782658726626E-2</c:v>
                  </c:pt>
                  <c:pt idx="3">
                    <c:v>6.7166405837508061E-2</c:v>
                  </c:pt>
                  <c:pt idx="4">
                    <c:v>8.266955102251243E-2</c:v>
                  </c:pt>
                  <c:pt idx="5">
                    <c:v>0.28869592576117353</c:v>
                  </c:pt>
                  <c:pt idx="6">
                    <c:v>1.9077096533375495E-2</c:v>
                  </c:pt>
                  <c:pt idx="7">
                    <c:v>1.5394089060517889E-2</c:v>
                  </c:pt>
                  <c:pt idx="8">
                    <c:v>4.3646750070793217E-2</c:v>
                  </c:pt>
                  <c:pt idx="9">
                    <c:v>9.7224198369715881E-2</c:v>
                  </c:pt>
                  <c:pt idx="10">
                    <c:v>0.39029777132340959</c:v>
                  </c:pt>
                  <c:pt idx="11">
                    <c:v>0.16342793070850628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'Manuscript Overview'!$D$4:$O$4</c:f>
              <c:strCache>
                <c:ptCount val="12"/>
                <c:pt idx="0">
                  <c:v>DMSO</c:v>
                </c:pt>
                <c:pt idx="1">
                  <c:v>1 μM</c:v>
                </c:pt>
                <c:pt idx="2">
                  <c:v>5 μM</c:v>
                </c:pt>
                <c:pt idx="3">
                  <c:v>10 μM</c:v>
                </c:pt>
                <c:pt idx="4">
                  <c:v>20 μM</c:v>
                </c:pt>
                <c:pt idx="5">
                  <c:v>DMSO</c:v>
                </c:pt>
                <c:pt idx="6">
                  <c:v>1 μM</c:v>
                </c:pt>
                <c:pt idx="7">
                  <c:v>5 μM</c:v>
                </c:pt>
                <c:pt idx="8">
                  <c:v>10 μM</c:v>
                </c:pt>
                <c:pt idx="9">
                  <c:v>20 μM</c:v>
                </c:pt>
                <c:pt idx="10">
                  <c:v>DMSO</c:v>
                </c:pt>
                <c:pt idx="11">
                  <c:v>10 μM</c:v>
                </c:pt>
              </c:strCache>
            </c:strRef>
          </c:cat>
          <c:val>
            <c:numRef>
              <c:f>'Manuscript Overview'!$D$27:$O$27</c:f>
              <c:numCache>
                <c:formatCode>General</c:formatCode>
                <c:ptCount val="12"/>
                <c:pt idx="0">
                  <c:v>1</c:v>
                </c:pt>
                <c:pt idx="1">
                  <c:v>0.15705704804546053</c:v>
                </c:pt>
                <c:pt idx="2">
                  <c:v>0.13200713855237228</c:v>
                </c:pt>
                <c:pt idx="3">
                  <c:v>0.20785790219295919</c:v>
                </c:pt>
                <c:pt idx="4">
                  <c:v>0.19574456738165186</c:v>
                </c:pt>
                <c:pt idx="5">
                  <c:v>0.99999999999999989</c:v>
                </c:pt>
                <c:pt idx="6">
                  <c:v>8.5564660971074305E-2</c:v>
                </c:pt>
                <c:pt idx="7">
                  <c:v>0.10268596510412867</c:v>
                </c:pt>
                <c:pt idx="8">
                  <c:v>0.14031022121490935</c:v>
                </c:pt>
                <c:pt idx="9">
                  <c:v>0.29068711054634122</c:v>
                </c:pt>
                <c:pt idx="10">
                  <c:v>0.99999999999999989</c:v>
                </c:pt>
                <c:pt idx="11">
                  <c:v>1.1704206713324994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0A-4C1D-A2AB-0822B307A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0740271"/>
        <c:axId val="52472495"/>
      </c:barChart>
      <c:catAx>
        <c:axId val="2080740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472495"/>
        <c:crosses val="autoZero"/>
        <c:auto val="1"/>
        <c:lblAlgn val="ctr"/>
        <c:lblOffset val="100"/>
        <c:noMultiLvlLbl val="0"/>
      </c:catAx>
      <c:valAx>
        <c:axId val="5247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Copies relative to DMSO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80740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133350</xdr:colOff>
      <xdr:row>2</xdr:row>
      <xdr:rowOff>157162</xdr:rowOff>
    </xdr:from>
    <xdr:to>
      <xdr:col>23</xdr:col>
      <xdr:colOff>438150</xdr:colOff>
      <xdr:row>15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B638D0-C006-4D05-B5B2-7794D4B20E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41</xdr:col>
      <xdr:colOff>419100</xdr:colOff>
      <xdr:row>2</xdr:row>
      <xdr:rowOff>195262</xdr:rowOff>
    </xdr:from>
    <xdr:to>
      <xdr:col>49</xdr:col>
      <xdr:colOff>114300</xdr:colOff>
      <xdr:row>16</xdr:row>
      <xdr:rowOff>4762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8D908E-9A9A-44F5-8098-4D6C9C2EEF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238125</xdr:colOff>
      <xdr:row>18</xdr:row>
      <xdr:rowOff>190500</xdr:rowOff>
    </xdr:from>
    <xdr:to>
      <xdr:col>49</xdr:col>
      <xdr:colOff>542925</xdr:colOff>
      <xdr:row>32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F24B31-E0D8-4FA1-AC92-B383E9CCB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19</xdr:row>
      <xdr:rowOff>0</xdr:rowOff>
    </xdr:from>
    <xdr:to>
      <xdr:col>23</xdr:col>
      <xdr:colOff>304800</xdr:colOff>
      <xdr:row>32</xdr:row>
      <xdr:rowOff>19050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A57EC9B-94A9-4994-9B16-2A51C9C99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8"/>
  <sheetViews>
    <sheetView tabSelected="1" workbookViewId="0">
      <selection activeCell="J14" sqref="J14"/>
    </sheetView>
  </sheetViews>
  <sheetFormatPr defaultRowHeight="16.5" thickTop="1" thickBottom="1" x14ac:dyDescent="0.3"/>
  <cols>
    <col min="3" max="3" width="13.140625" customWidth="1"/>
    <col min="26" max="26" width="9.140625" style="2"/>
    <col min="29" max="29" width="15" customWidth="1"/>
  </cols>
  <sheetData>
    <row r="1" spans="1:41" thickTop="1" thickBot="1" x14ac:dyDescent="0.3">
      <c r="A1" t="s">
        <v>17</v>
      </c>
    </row>
    <row r="2" spans="1:41" s="2" customFormat="1" thickTop="1" thickBot="1" x14ac:dyDescent="0.3">
      <c r="A2" s="2" t="s">
        <v>7</v>
      </c>
      <c r="AA2" s="2" t="s">
        <v>8</v>
      </c>
    </row>
    <row r="3" spans="1:41" thickTop="1" thickBot="1" x14ac:dyDescent="0.3">
      <c r="D3" t="s">
        <v>5</v>
      </c>
      <c r="I3" t="s">
        <v>6</v>
      </c>
      <c r="N3" t="s">
        <v>4</v>
      </c>
    </row>
    <row r="4" spans="1:41" thickTop="1" thickBot="1" x14ac:dyDescent="0.3">
      <c r="D4" t="s">
        <v>15</v>
      </c>
      <c r="E4" t="s">
        <v>0</v>
      </c>
      <c r="F4" t="s">
        <v>1</v>
      </c>
      <c r="G4" t="s">
        <v>2</v>
      </c>
      <c r="H4" t="s">
        <v>3</v>
      </c>
      <c r="I4" t="s">
        <v>15</v>
      </c>
      <c r="J4" t="s">
        <v>0</v>
      </c>
      <c r="K4" t="s">
        <v>1</v>
      </c>
      <c r="L4" t="s">
        <v>2</v>
      </c>
      <c r="M4" t="s">
        <v>3</v>
      </c>
      <c r="N4" t="s">
        <v>15</v>
      </c>
      <c r="O4" t="s">
        <v>2</v>
      </c>
      <c r="AD4" t="s">
        <v>15</v>
      </c>
      <c r="AE4" t="s">
        <v>10</v>
      </c>
      <c r="AF4" t="s">
        <v>2</v>
      </c>
      <c r="AG4" t="s">
        <v>3</v>
      </c>
      <c r="AH4" t="s">
        <v>11</v>
      </c>
      <c r="AI4" t="s">
        <v>15</v>
      </c>
      <c r="AJ4" t="s">
        <v>10</v>
      </c>
      <c r="AK4" t="s">
        <v>2</v>
      </c>
      <c r="AL4" t="s">
        <v>3</v>
      </c>
      <c r="AM4" t="s">
        <v>11</v>
      </c>
      <c r="AN4" t="s">
        <v>15</v>
      </c>
      <c r="AO4" t="s">
        <v>2</v>
      </c>
    </row>
    <row r="6" spans="1:41" thickTop="1" thickBot="1" x14ac:dyDescent="0.3">
      <c r="A6" t="s">
        <v>12</v>
      </c>
      <c r="D6">
        <v>1.6</v>
      </c>
      <c r="E6">
        <v>0.19622641509433963</v>
      </c>
      <c r="F6">
        <v>8.1497797356828189E-2</v>
      </c>
      <c r="G6">
        <v>9.507346585998272E-2</v>
      </c>
      <c r="H6" s="1">
        <v>5.8159288498051367E-2</v>
      </c>
      <c r="I6">
        <v>0.95652173913043481</v>
      </c>
      <c r="J6">
        <v>9.1470951792336219E-2</v>
      </c>
      <c r="K6">
        <v>0.10795454545454546</v>
      </c>
      <c r="L6">
        <v>0.13617021276595745</v>
      </c>
      <c r="M6">
        <v>0.1263001485884101</v>
      </c>
      <c r="N6">
        <v>0.26315789473684209</v>
      </c>
      <c r="O6">
        <v>1.6768982229402263</v>
      </c>
      <c r="AA6" t="s">
        <v>12</v>
      </c>
      <c r="AD6">
        <v>0.21951219512195122</v>
      </c>
      <c r="AE6">
        <v>6.8196721311475417E-2</v>
      </c>
      <c r="AF6">
        <v>0.13189077794951057</v>
      </c>
      <c r="AG6">
        <v>7.0101351351351357E-2</v>
      </c>
      <c r="AH6">
        <v>0.12168319485392656</v>
      </c>
      <c r="AI6">
        <v>1.1475409836065573</v>
      </c>
      <c r="AJ6">
        <v>0.10661199384930804</v>
      </c>
      <c r="AK6">
        <v>0.15190784737221022</v>
      </c>
      <c r="AL6">
        <v>0.13434794017318288</v>
      </c>
      <c r="AM6">
        <v>8.2204799239724402E-2</v>
      </c>
      <c r="AN6">
        <v>1.641337386018237</v>
      </c>
      <c r="AO6">
        <v>0.65573770491803274</v>
      </c>
    </row>
    <row r="7" spans="1:41" thickTop="1" thickBot="1" x14ac:dyDescent="0.3">
      <c r="D7">
        <v>0.8666666666666667</v>
      </c>
      <c r="E7">
        <v>0.24150943396226415</v>
      </c>
      <c r="F7">
        <v>9.2511013215859028E-2</v>
      </c>
      <c r="G7">
        <v>9.507346585998272E-2</v>
      </c>
      <c r="H7" s="1">
        <v>5.8159288498051367E-2</v>
      </c>
      <c r="I7">
        <v>0.78260869565217395</v>
      </c>
      <c r="J7">
        <v>0.10630407911001236</v>
      </c>
      <c r="K7">
        <v>0.19318181818181818</v>
      </c>
      <c r="L7">
        <v>0.1</v>
      </c>
      <c r="M7" s="1">
        <v>0.2689450222882615</v>
      </c>
      <c r="N7" s="1">
        <v>0.52631578947368418</v>
      </c>
      <c r="O7">
        <v>2.0064620355411953</v>
      </c>
      <c r="AD7">
        <v>1.8536585365853659</v>
      </c>
      <c r="AE7">
        <v>0.11147540983606558</v>
      </c>
      <c r="AF7">
        <v>0.14940752189592993</v>
      </c>
      <c r="AG7">
        <v>0.1891891891891892</v>
      </c>
      <c r="AH7">
        <v>0.18064861967300991</v>
      </c>
      <c r="AI7">
        <v>1.6557377049180328</v>
      </c>
      <c r="AJ7">
        <v>9.2260379292670419E-2</v>
      </c>
      <c r="AK7">
        <v>0.15190784737221022</v>
      </c>
      <c r="AL7">
        <v>6.7698766727892948E-2</v>
      </c>
      <c r="AM7">
        <v>0.14825374198146829</v>
      </c>
      <c r="AN7">
        <v>2.7841945288753798</v>
      </c>
      <c r="AO7">
        <v>1.2327868852459016</v>
      </c>
    </row>
    <row r="8" spans="1:41" thickTop="1" thickBot="1" x14ac:dyDescent="0.3">
      <c r="D8">
        <v>1.21875</v>
      </c>
      <c r="E8">
        <v>0.13426573426573427</v>
      </c>
      <c r="F8">
        <v>0.20163487738419619</v>
      </c>
      <c r="G8">
        <v>0.36779324055666002</v>
      </c>
      <c r="H8">
        <v>0.55273916598528205</v>
      </c>
      <c r="I8">
        <v>2.7317073170731709</v>
      </c>
      <c r="J8">
        <v>0.27750410509031198</v>
      </c>
      <c r="K8">
        <v>0.2576</v>
      </c>
      <c r="L8">
        <v>0.52959028831562971</v>
      </c>
      <c r="M8">
        <v>0.8834513844172569</v>
      </c>
      <c r="N8">
        <v>2.9293233082706767</v>
      </c>
      <c r="O8">
        <v>3.0029498525073746</v>
      </c>
      <c r="AD8">
        <v>1.3351454687523401</v>
      </c>
      <c r="AE8">
        <v>0.19669117647058801</v>
      </c>
      <c r="AF8">
        <v>9.6183206106870228E-2</v>
      </c>
      <c r="AG8">
        <v>7.5561932089909134E-2</v>
      </c>
      <c r="AH8">
        <v>0.12873206669251647</v>
      </c>
      <c r="AI8">
        <v>1.1532148668453199</v>
      </c>
      <c r="AJ8">
        <v>0.13756613756613756</v>
      </c>
      <c r="AK8">
        <v>0.12272490899635985</v>
      </c>
      <c r="AL8">
        <v>9.5238095238095233E-2</v>
      </c>
      <c r="AM8">
        <v>0.10150107219442459</v>
      </c>
      <c r="AN8">
        <v>2.2631843294826721</v>
      </c>
      <c r="AO8">
        <v>1.2460732984293195</v>
      </c>
    </row>
    <row r="9" spans="1:41" thickTop="1" thickBot="1" x14ac:dyDescent="0.3">
      <c r="D9">
        <v>1.265625</v>
      </c>
      <c r="E9">
        <v>0.20559440559440559</v>
      </c>
      <c r="F9">
        <v>0.27792915531335149</v>
      </c>
      <c r="G9">
        <v>0.47117296222664018</v>
      </c>
      <c r="H9">
        <v>0.30008176614881438</v>
      </c>
      <c r="I9">
        <v>3.4634146341463414</v>
      </c>
      <c r="J9">
        <v>0.20361247947454844</v>
      </c>
      <c r="K9">
        <v>0.25600000000000001</v>
      </c>
      <c r="L9">
        <v>0.34749620637329287</v>
      </c>
      <c r="M9">
        <v>1.0276883451384418</v>
      </c>
      <c r="N9">
        <v>3.3032581453634084</v>
      </c>
      <c r="O9">
        <v>1.5324483775811208</v>
      </c>
      <c r="AD9">
        <v>1.44865875541123</v>
      </c>
      <c r="AE9">
        <v>0.31433823529411764</v>
      </c>
      <c r="AF9">
        <v>0.12366412213740458</v>
      </c>
      <c r="AG9">
        <v>0.72979435676709703</v>
      </c>
      <c r="AH9">
        <v>0.2466072120977123</v>
      </c>
      <c r="AI9">
        <v>1.5687423332541399</v>
      </c>
      <c r="AJ9">
        <v>0.11154658474321499</v>
      </c>
      <c r="AK9">
        <v>0.14040561622464898</v>
      </c>
      <c r="AL9">
        <v>6.8493150684931503E-2</v>
      </c>
      <c r="AM9">
        <v>0.17369549678341673</v>
      </c>
      <c r="AN9">
        <v>0.98041185334003011</v>
      </c>
      <c r="AO9">
        <v>3.6963350785340312</v>
      </c>
    </row>
    <row r="11" spans="1:41" thickTop="1" thickBot="1" x14ac:dyDescent="0.3">
      <c r="C11" t="s">
        <v>13</v>
      </c>
      <c r="D11">
        <f>AVERAGE(D6:D9)</f>
        <v>1.2377604166666667</v>
      </c>
      <c r="E11">
        <f t="shared" ref="E11:O11" si="0">AVERAGE(E6:E9)</f>
        <v>0.19439899722918591</v>
      </c>
      <c r="F11">
        <f t="shared" si="0"/>
        <v>0.16339321081755873</v>
      </c>
      <c r="G11">
        <f t="shared" si="0"/>
        <v>0.2572782836258164</v>
      </c>
      <c r="H11" s="1">
        <f>AVERAGE(H6:H9)</f>
        <v>0.24228487728254977</v>
      </c>
      <c r="I11">
        <f t="shared" si="0"/>
        <v>1.9835630965005304</v>
      </c>
      <c r="J11">
        <f t="shared" si="0"/>
        <v>0.16972290386680225</v>
      </c>
      <c r="K11">
        <f t="shared" si="0"/>
        <v>0.2036840909090909</v>
      </c>
      <c r="L11">
        <f t="shared" si="0"/>
        <v>0.27831417686372001</v>
      </c>
      <c r="M11">
        <f t="shared" si="0"/>
        <v>0.5765962251080925</v>
      </c>
      <c r="N11">
        <f t="shared" si="0"/>
        <v>1.755513784461153</v>
      </c>
      <c r="O11">
        <f t="shared" si="0"/>
        <v>2.0546896221424791</v>
      </c>
      <c r="AC11" t="s">
        <v>13</v>
      </c>
      <c r="AD11">
        <f>AVERAGE(AD6:AD9)</f>
        <v>1.2142437389677219</v>
      </c>
      <c r="AE11">
        <f t="shared" ref="AE11:AO11" si="1">AVERAGE(AE6:AE9)</f>
        <v>0.17267538572806165</v>
      </c>
      <c r="AF11">
        <f t="shared" si="1"/>
        <v>0.12528640702242883</v>
      </c>
      <c r="AG11">
        <f t="shared" si="1"/>
        <v>0.26616170734938671</v>
      </c>
      <c r="AH11">
        <f t="shared" si="1"/>
        <v>0.16941777332929131</v>
      </c>
      <c r="AI11">
        <f t="shared" si="1"/>
        <v>1.3813089721560126</v>
      </c>
      <c r="AJ11">
        <f t="shared" si="1"/>
        <v>0.11199627386283276</v>
      </c>
      <c r="AK11">
        <f t="shared" si="1"/>
        <v>0.14173655499135732</v>
      </c>
      <c r="AL11">
        <f t="shared" si="1"/>
        <v>9.1444488206025645E-2</v>
      </c>
      <c r="AM11">
        <f t="shared" si="1"/>
        <v>0.12641377754975852</v>
      </c>
      <c r="AN11">
        <f t="shared" si="1"/>
        <v>1.9172820244290796</v>
      </c>
      <c r="AO11">
        <f t="shared" si="1"/>
        <v>1.7077332417818214</v>
      </c>
    </row>
    <row r="12" spans="1:41" thickTop="1" thickBot="1" x14ac:dyDescent="0.3">
      <c r="C12" t="s">
        <v>9</v>
      </c>
      <c r="D12">
        <f>_xlfn.STDEV.P(D6:D9)</f>
        <v>0.25983933399735237</v>
      </c>
      <c r="E12">
        <f t="shared" ref="E12:O12" si="2">_xlfn.STDEV.P(E6:E9)</f>
        <v>3.8613725501209145E-2</v>
      </c>
      <c r="F12">
        <f t="shared" si="2"/>
        <v>8.110495102964986E-2</v>
      </c>
      <c r="G12">
        <f t="shared" si="2"/>
        <v>0.16627183695087286</v>
      </c>
      <c r="H12">
        <f t="shared" si="2"/>
        <v>0.20465019583854249</v>
      </c>
      <c r="I12">
        <f t="shared" si="2"/>
        <v>1.1452931688998409</v>
      </c>
      <c r="J12">
        <f t="shared" si="2"/>
        <v>7.5681249343963641E-2</v>
      </c>
      <c r="K12">
        <f t="shared" si="2"/>
        <v>6.1070293929371564E-2</v>
      </c>
      <c r="L12">
        <f t="shared" si="2"/>
        <v>0.17315216544521472</v>
      </c>
      <c r="M12">
        <f t="shared" si="2"/>
        <v>0.38570066394603103</v>
      </c>
      <c r="N12">
        <f t="shared" si="2"/>
        <v>1.3703462352054243</v>
      </c>
      <c r="O12">
        <f t="shared" si="2"/>
        <v>0.57379997024949048</v>
      </c>
      <c r="AC12" t="s">
        <v>9</v>
      </c>
      <c r="AD12">
        <f>_xlfn.STDEV.P(AD6:AD9)</f>
        <v>0.60578662826388929</v>
      </c>
      <c r="AE12">
        <f t="shared" ref="AE12:AO12" si="3">_xlfn.STDEV.P(AE6:AE9)</f>
        <v>9.394991953112361E-2</v>
      </c>
      <c r="AF12">
        <f t="shared" si="3"/>
        <v>1.9203346126799484E-2</v>
      </c>
      <c r="AG12">
        <f t="shared" si="3"/>
        <v>0.27186758710861758</v>
      </c>
      <c r="AH12">
        <f t="shared" si="3"/>
        <v>5.0045624368506215E-2</v>
      </c>
      <c r="AI12">
        <f t="shared" si="3"/>
        <v>0.23297896233665197</v>
      </c>
      <c r="AJ12">
        <f t="shared" si="3"/>
        <v>1.6374646224105845E-2</v>
      </c>
      <c r="AK12">
        <f t="shared" si="3"/>
        <v>1.1938639566900231E-2</v>
      </c>
      <c r="AL12">
        <f t="shared" si="3"/>
        <v>2.7137247592267735E-2</v>
      </c>
      <c r="AM12">
        <f t="shared" si="3"/>
        <v>3.635801724313209E-2</v>
      </c>
      <c r="AN12">
        <f t="shared" si="3"/>
        <v>0.6754733258891249</v>
      </c>
      <c r="AO12">
        <f t="shared" si="3"/>
        <v>1.1725970982821179</v>
      </c>
    </row>
    <row r="13" spans="1:41" thickTop="1" thickBot="1" x14ac:dyDescent="0.3">
      <c r="C13" t="s">
        <v>14</v>
      </c>
      <c r="D13">
        <f>D12/SQRT(4)</f>
        <v>0.12991966699867619</v>
      </c>
      <c r="E13">
        <f t="shared" ref="E13:O13" si="4">E12/SQRT(4)</f>
        <v>1.9306862750604573E-2</v>
      </c>
      <c r="F13">
        <f t="shared" si="4"/>
        <v>4.055247551482493E-2</v>
      </c>
      <c r="G13">
        <f t="shared" si="4"/>
        <v>8.3135918475436429E-2</v>
      </c>
      <c r="H13">
        <f t="shared" si="4"/>
        <v>0.10232509791927125</v>
      </c>
      <c r="I13">
        <f t="shared" si="4"/>
        <v>0.57264658444992045</v>
      </c>
      <c r="J13">
        <f t="shared" si="4"/>
        <v>3.7840624671981821E-2</v>
      </c>
      <c r="K13">
        <f t="shared" si="4"/>
        <v>3.0535146964685782E-2</v>
      </c>
      <c r="L13">
        <f t="shared" si="4"/>
        <v>8.6576082722607361E-2</v>
      </c>
      <c r="M13">
        <f t="shared" si="4"/>
        <v>0.19285033197301552</v>
      </c>
      <c r="N13">
        <f t="shared" si="4"/>
        <v>0.68517311760271216</v>
      </c>
      <c r="O13">
        <f t="shared" si="4"/>
        <v>0.28689998512474524</v>
      </c>
      <c r="AC13" t="s">
        <v>14</v>
      </c>
      <c r="AD13">
        <f>AD12/SQRT(4)</f>
        <v>0.30289331413194465</v>
      </c>
      <c r="AE13">
        <f t="shared" ref="AE13" si="5">AE12/SQRT(4)</f>
        <v>4.6974959765561805E-2</v>
      </c>
      <c r="AF13">
        <f t="shared" ref="AF13" si="6">AF12/SQRT(4)</f>
        <v>9.6016730633997419E-3</v>
      </c>
      <c r="AG13">
        <f t="shared" ref="AG13" si="7">AG12/SQRT(4)</f>
        <v>0.13593379355430879</v>
      </c>
      <c r="AH13">
        <f t="shared" ref="AH13" si="8">AH12/SQRT(4)</f>
        <v>2.5022812184253108E-2</v>
      </c>
      <c r="AI13">
        <f t="shared" ref="AI13" si="9">AI12/SQRT(4)</f>
        <v>0.11648948116832598</v>
      </c>
      <c r="AJ13">
        <f t="shared" ref="AJ13" si="10">AJ12/SQRT(4)</f>
        <v>8.1873231120529223E-3</v>
      </c>
      <c r="AK13">
        <f t="shared" ref="AK13" si="11">AK12/SQRT(4)</f>
        <v>5.9693197834501154E-3</v>
      </c>
      <c r="AL13">
        <f t="shared" ref="AL13" si="12">AL12/SQRT(4)</f>
        <v>1.3568623796133867E-2</v>
      </c>
      <c r="AM13">
        <f t="shared" ref="AM13" si="13">AM12/SQRT(4)</f>
        <v>1.8179008621566045E-2</v>
      </c>
      <c r="AN13">
        <f t="shared" ref="AN13" si="14">AN12/SQRT(4)</f>
        <v>0.33773666294456245</v>
      </c>
      <c r="AO13">
        <f t="shared" ref="AO13" si="15">AO12/SQRT(4)</f>
        <v>0.58629854914105894</v>
      </c>
    </row>
    <row r="16" spans="1:41" thickTop="1" thickBot="1" x14ac:dyDescent="0.3">
      <c r="H16" s="1"/>
      <c r="AE16" s="1"/>
      <c r="AG16" s="1"/>
      <c r="AH16" s="1"/>
      <c r="AJ16" s="1"/>
      <c r="AK16" s="1"/>
      <c r="AL16" s="1"/>
      <c r="AM16" s="1"/>
      <c r="AN16" s="1"/>
    </row>
    <row r="17" spans="1:41" thickTop="1" thickBot="1" x14ac:dyDescent="0.3">
      <c r="H17" s="1"/>
      <c r="AF17" s="1"/>
      <c r="AG17" s="1"/>
      <c r="AH17" s="1"/>
      <c r="AJ17" s="1"/>
      <c r="AK17" s="1"/>
      <c r="AL17" s="1"/>
      <c r="AM17" s="1"/>
    </row>
    <row r="18" spans="1:41" s="2" customFormat="1" thickTop="1" thickBot="1" x14ac:dyDescent="0.3"/>
    <row r="20" spans="1:41" thickTop="1" thickBot="1" x14ac:dyDescent="0.3">
      <c r="D20" t="s">
        <v>15</v>
      </c>
      <c r="E20" t="s">
        <v>0</v>
      </c>
      <c r="F20" t="s">
        <v>1</v>
      </c>
      <c r="G20" t="s">
        <v>2</v>
      </c>
      <c r="H20" t="s">
        <v>3</v>
      </c>
      <c r="I20" t="s">
        <v>15</v>
      </c>
      <c r="J20" t="s">
        <v>0</v>
      </c>
      <c r="K20" t="s">
        <v>1</v>
      </c>
      <c r="L20" t="s">
        <v>2</v>
      </c>
      <c r="M20" t="s">
        <v>3</v>
      </c>
      <c r="N20" t="s">
        <v>15</v>
      </c>
      <c r="O20" t="s">
        <v>2</v>
      </c>
      <c r="AD20" t="s">
        <v>15</v>
      </c>
      <c r="AE20" t="s">
        <v>10</v>
      </c>
      <c r="AF20" t="s">
        <v>2</v>
      </c>
      <c r="AG20" t="s">
        <v>3</v>
      </c>
      <c r="AH20" t="s">
        <v>11</v>
      </c>
      <c r="AI20" t="s">
        <v>15</v>
      </c>
      <c r="AJ20" t="s">
        <v>10</v>
      </c>
      <c r="AK20" t="s">
        <v>2</v>
      </c>
      <c r="AL20" t="s">
        <v>3</v>
      </c>
      <c r="AM20" t="s">
        <v>11</v>
      </c>
      <c r="AN20" t="s">
        <v>15</v>
      </c>
      <c r="AO20" t="s">
        <v>2</v>
      </c>
    </row>
    <row r="21" spans="1:41" thickTop="1" thickBot="1" x14ac:dyDescent="0.3">
      <c r="A21" t="s">
        <v>16</v>
      </c>
    </row>
    <row r="22" spans="1:41" thickTop="1" thickBot="1" x14ac:dyDescent="0.3">
      <c r="D22">
        <f>D6/$D$11</f>
        <v>1.2926572690932043</v>
      </c>
      <c r="E22">
        <f>E6/$D$11</f>
        <v>0.15853343866237413</v>
      </c>
      <c r="F22">
        <f t="shared" ref="F22:H22" si="16">F6/$D$11</f>
        <v>6.5842950105243048E-2</v>
      </c>
      <c r="G22">
        <f t="shared" si="16"/>
        <v>7.6810879213619537E-2</v>
      </c>
      <c r="H22">
        <f t="shared" si="16"/>
        <v>4.6987516901434302E-2</v>
      </c>
      <c r="I22">
        <f>I6/$I$11</f>
        <v>0.4822240042769313</v>
      </c>
      <c r="J22">
        <f t="shared" ref="J22:M22" si="17">J6/$I$11</f>
        <v>4.6114465405064448E-2</v>
      </c>
      <c r="K22">
        <f t="shared" si="17"/>
        <v>5.4424558333940845E-2</v>
      </c>
      <c r="L22">
        <f t="shared" si="17"/>
        <v>6.8649297320661787E-2</v>
      </c>
      <c r="M22">
        <f t="shared" si="17"/>
        <v>6.3673370820032452E-2</v>
      </c>
      <c r="N22">
        <f>N6/$N$11</f>
        <v>0.14990363337854234</v>
      </c>
      <c r="O22">
        <f>O6/$N$11</f>
        <v>0.95521791841409132</v>
      </c>
      <c r="AD22">
        <f>AD6/$D$11</f>
        <v>0.17734627167437253</v>
      </c>
      <c r="AE22">
        <f>AE6/$D$11</f>
        <v>5.5096867207251335E-2</v>
      </c>
      <c r="AF22">
        <f t="shared" ref="AF22:AH22" si="18">AF6/$D$11</f>
        <v>0.10655598302674534</v>
      </c>
      <c r="AG22">
        <f t="shared" si="18"/>
        <v>5.6635638373488159E-2</v>
      </c>
      <c r="AH22">
        <f t="shared" si="18"/>
        <v>9.83091664715081E-2</v>
      </c>
      <c r="AI22">
        <f>AI6/$I$11</f>
        <v>0.57852507219512617</v>
      </c>
      <c r="AJ22">
        <f t="shared" ref="AJ22:AM22" si="19">AJ6/$I$11</f>
        <v>5.3747719967868202E-2</v>
      </c>
      <c r="AK22">
        <f t="shared" si="19"/>
        <v>7.6583320006412312E-2</v>
      </c>
      <c r="AL22">
        <f t="shared" si="19"/>
        <v>6.77306108437912E-2</v>
      </c>
      <c r="AM22">
        <f t="shared" si="19"/>
        <v>4.1442996890168463E-2</v>
      </c>
      <c r="AN22">
        <f>AN6/$N$11</f>
        <v>0.93496126350385678</v>
      </c>
      <c r="AO22">
        <f>AO6/$N$11</f>
        <v>0.37353036513997434</v>
      </c>
    </row>
    <row r="23" spans="1:41" thickTop="1" thickBot="1" x14ac:dyDescent="0.3">
      <c r="D23">
        <f t="shared" ref="D23:E25" si="20">D7/$D$11</f>
        <v>0.70018935409215233</v>
      </c>
      <c r="E23">
        <f t="shared" si="20"/>
        <v>0.19511807835369122</v>
      </c>
      <c r="F23">
        <f t="shared" ref="F23:H23" si="21">F7/$D$11</f>
        <v>7.4740646065411032E-2</v>
      </c>
      <c r="G23">
        <f t="shared" si="21"/>
        <v>7.6810879213619537E-2</v>
      </c>
      <c r="H23">
        <f t="shared" si="21"/>
        <v>4.6987516901434302E-2</v>
      </c>
      <c r="I23">
        <f t="shared" ref="I23:M25" si="22">I7/$I$11</f>
        <v>0.39454691259021651</v>
      </c>
      <c r="J23">
        <f t="shared" si="22"/>
        <v>5.3592486822101923E-2</v>
      </c>
      <c r="K23">
        <f t="shared" si="22"/>
        <v>9.7391314913367832E-2</v>
      </c>
      <c r="L23">
        <f t="shared" si="22"/>
        <v>5.0414327719860999E-2</v>
      </c>
      <c r="M23">
        <f t="shared" si="22"/>
        <v>0.13558682492265736</v>
      </c>
      <c r="N23">
        <f t="shared" ref="N23:O25" si="23">N7/$N$11</f>
        <v>0.29980726675708469</v>
      </c>
      <c r="O23">
        <f t="shared" si="23"/>
        <v>1.1429486075821784</v>
      </c>
      <c r="AD23">
        <f t="shared" ref="AD23:AH23" si="24">AD7/$D$11</f>
        <v>1.4975907385835905</v>
      </c>
      <c r="AE23">
        <f t="shared" si="24"/>
        <v>9.0062186781083908E-2</v>
      </c>
      <c r="AF23">
        <f t="shared" si="24"/>
        <v>0.12070794952248494</v>
      </c>
      <c r="AG23">
        <f t="shared" si="24"/>
        <v>0.1528479878995343</v>
      </c>
      <c r="AH23">
        <f t="shared" si="24"/>
        <v>0.14594796960748119</v>
      </c>
      <c r="AI23">
        <f t="shared" ref="AI23:AM23" si="25">AI7/$I$11</f>
        <v>0.83472903273868204</v>
      </c>
      <c r="AJ23">
        <f t="shared" si="25"/>
        <v>4.6512449972193635E-2</v>
      </c>
      <c r="AK23">
        <f t="shared" si="25"/>
        <v>7.6583320006412312E-2</v>
      </c>
      <c r="AL23">
        <f t="shared" si="25"/>
        <v>3.4129878120504165E-2</v>
      </c>
      <c r="AM23">
        <f t="shared" si="25"/>
        <v>7.4741127339494562E-2</v>
      </c>
      <c r="AN23">
        <f t="shared" ref="AN23:AO23" si="26">AN7/$N$11</f>
        <v>1.5859713284620978</v>
      </c>
      <c r="AO23">
        <f t="shared" si="26"/>
        <v>0.70223708646315186</v>
      </c>
    </row>
    <row r="24" spans="1:41" thickTop="1" thickBot="1" x14ac:dyDescent="0.3">
      <c r="D24">
        <f t="shared" si="20"/>
        <v>0.98464127919208921</v>
      </c>
      <c r="E24">
        <f t="shared" si="20"/>
        <v>0.10847473586796119</v>
      </c>
      <c r="F24">
        <f t="shared" ref="F24:H24" si="27">F8/$D$11</f>
        <v>0.16290299372087383</v>
      </c>
      <c r="G24">
        <f t="shared" si="27"/>
        <v>0.29714412870557005</v>
      </c>
      <c r="H24">
        <f t="shared" si="27"/>
        <v>0.4465639380146188</v>
      </c>
      <c r="I24">
        <f t="shared" si="22"/>
        <v>1.3771718791766907</v>
      </c>
      <c r="J24">
        <f t="shared" si="22"/>
        <v>0.13990182897629733</v>
      </c>
      <c r="K24">
        <f t="shared" si="22"/>
        <v>0.12986730820636191</v>
      </c>
      <c r="L24">
        <f t="shared" si="22"/>
        <v>0.26698938352399826</v>
      </c>
      <c r="M24">
        <f t="shared" si="22"/>
        <v>0.44538607618576487</v>
      </c>
      <c r="N24">
        <f t="shared" si="23"/>
        <v>1.66864158755086</v>
      </c>
      <c r="O24">
        <f t="shared" si="23"/>
        <v>1.7105817562287706</v>
      </c>
      <c r="AD24">
        <f t="shared" ref="AD24:AH24" si="28">AD8/$D$11</f>
        <v>1.0786784346747287</v>
      </c>
      <c r="AE24">
        <f t="shared" si="28"/>
        <v>0.15890892439449988</v>
      </c>
      <c r="AF24">
        <f t="shared" si="28"/>
        <v>7.7707450336709796E-2</v>
      </c>
      <c r="AG24">
        <f t="shared" si="28"/>
        <v>6.1047300489217561E-2</v>
      </c>
      <c r="AH24">
        <f t="shared" si="28"/>
        <v>0.10400402610967036</v>
      </c>
      <c r="AI24">
        <f t="shared" ref="AI24:AM24" si="29">AI8/$I$11</f>
        <v>0.58138552228555818</v>
      </c>
      <c r="AJ24">
        <f t="shared" si="29"/>
        <v>6.9353043424147401E-2</v>
      </c>
      <c r="AK24">
        <f t="shared" si="29"/>
        <v>6.1870937815326023E-2</v>
      </c>
      <c r="AL24">
        <f t="shared" si="29"/>
        <v>4.8013645447486659E-2</v>
      </c>
      <c r="AM24">
        <f t="shared" si="29"/>
        <v>5.1171083175269916E-2</v>
      </c>
      <c r="AN24">
        <f t="shared" ref="AN24:AO24" si="30">AN8/$N$11</f>
        <v>1.2891863051803643</v>
      </c>
      <c r="AO24">
        <f t="shared" si="30"/>
        <v>0.70980547658405091</v>
      </c>
    </row>
    <row r="25" spans="1:41" thickTop="1" thickBot="1" x14ac:dyDescent="0.3">
      <c r="D25">
        <f t="shared" si="20"/>
        <v>1.0225120976225541</v>
      </c>
      <c r="E25">
        <f t="shared" si="20"/>
        <v>0.16610193929781558</v>
      </c>
      <c r="F25">
        <f t="shared" ref="F25:H25" si="31">F9/$D$11</f>
        <v>0.22454196431796122</v>
      </c>
      <c r="G25">
        <f t="shared" si="31"/>
        <v>0.38066572163902762</v>
      </c>
      <c r="H25">
        <f t="shared" si="31"/>
        <v>0.24243929770911996</v>
      </c>
      <c r="I25">
        <f t="shared" si="22"/>
        <v>1.7460572039561613</v>
      </c>
      <c r="J25">
        <f t="shared" si="22"/>
        <v>0.10264986268083355</v>
      </c>
      <c r="K25">
        <f t="shared" si="22"/>
        <v>0.12906067896284415</v>
      </c>
      <c r="L25">
        <f t="shared" si="22"/>
        <v>0.17518787629511637</v>
      </c>
      <c r="M25">
        <f t="shared" si="22"/>
        <v>0.51810217025691019</v>
      </c>
      <c r="N25">
        <f t="shared" si="23"/>
        <v>1.8816475123135126</v>
      </c>
      <c r="O25">
        <f t="shared" si="23"/>
        <v>0.87293440310495707</v>
      </c>
      <c r="AD25">
        <f t="shared" ref="AD25:AH25" si="32">AD9/$D$11</f>
        <v>1.1703870441361504</v>
      </c>
      <c r="AE25">
        <f t="shared" si="32"/>
        <v>0.2539572530042945</v>
      </c>
      <c r="AF25">
        <f t="shared" si="32"/>
        <v>9.9909579004341165E-2</v>
      </c>
      <c r="AG25">
        <f t="shared" si="32"/>
        <v>0.58960873763636701</v>
      </c>
      <c r="AH25">
        <f t="shared" si="32"/>
        <v>0.19923662833057337</v>
      </c>
      <c r="AI25">
        <f t="shared" ref="AI25:AM25" si="33">AI9/$I$11</f>
        <v>0.79087090096693602</v>
      </c>
      <c r="AJ25">
        <f t="shared" si="33"/>
        <v>5.6235460792756875E-2</v>
      </c>
      <c r="AK25">
        <f t="shared" si="33"/>
        <v>7.0784547500584855E-2</v>
      </c>
      <c r="AL25">
        <f t="shared" si="33"/>
        <v>3.4530361451959583E-2</v>
      </c>
      <c r="AM25">
        <f t="shared" si="33"/>
        <v>8.7567416983032317E-2</v>
      </c>
      <c r="AN25">
        <f t="shared" ref="AN25:AO25" si="34">AN9/$N$11</f>
        <v>0.55847573628763225</v>
      </c>
      <c r="AO25">
        <f t="shared" si="34"/>
        <v>2.1055574221358815</v>
      </c>
    </row>
    <row r="26" spans="1:41" thickTop="1" thickBot="1" x14ac:dyDescent="0.3">
      <c r="AN26" s="1"/>
    </row>
    <row r="27" spans="1:41" thickTop="1" thickBot="1" x14ac:dyDescent="0.3">
      <c r="C27" t="s">
        <v>13</v>
      </c>
      <c r="D27">
        <f>AVERAGE(D22:D25)</f>
        <v>1</v>
      </c>
      <c r="E27">
        <f t="shared" ref="E27:O27" si="35">AVERAGE(E22:E25)</f>
        <v>0.15705704804546053</v>
      </c>
      <c r="F27">
        <f t="shared" si="35"/>
        <v>0.13200713855237228</v>
      </c>
      <c r="G27">
        <f t="shared" si="35"/>
        <v>0.20785790219295919</v>
      </c>
      <c r="H27">
        <f t="shared" si="35"/>
        <v>0.19574456738165186</v>
      </c>
      <c r="I27">
        <f t="shared" si="35"/>
        <v>0.99999999999999989</v>
      </c>
      <c r="J27">
        <f t="shared" si="35"/>
        <v>8.5564660971074305E-2</v>
      </c>
      <c r="K27">
        <f t="shared" si="35"/>
        <v>0.10268596510412867</v>
      </c>
      <c r="L27">
        <f t="shared" si="35"/>
        <v>0.14031022121490935</v>
      </c>
      <c r="M27">
        <f t="shared" si="35"/>
        <v>0.29068711054634122</v>
      </c>
      <c r="N27">
        <f t="shared" si="35"/>
        <v>0.99999999999999989</v>
      </c>
      <c r="O27">
        <f t="shared" si="35"/>
        <v>1.1704206713324994</v>
      </c>
      <c r="AC27" t="s">
        <v>13</v>
      </c>
      <c r="AD27">
        <f>AVERAGE(AD22:AD25)</f>
        <v>0.98100062226721052</v>
      </c>
      <c r="AE27">
        <f t="shared" ref="AE27:AO27" si="36">AVERAGE(AE22:AE25)</f>
        <v>0.13950630784678242</v>
      </c>
      <c r="AF27">
        <f t="shared" si="36"/>
        <v>0.10122024047257031</v>
      </c>
      <c r="AG27">
        <f t="shared" si="36"/>
        <v>0.21503491609965175</v>
      </c>
      <c r="AH27">
        <f t="shared" si="36"/>
        <v>0.13687444762980827</v>
      </c>
      <c r="AI27">
        <f t="shared" si="36"/>
        <v>0.69637763204657555</v>
      </c>
      <c r="AJ27">
        <f t="shared" si="36"/>
        <v>5.6462168539241533E-2</v>
      </c>
      <c r="AK27">
        <f t="shared" si="36"/>
        <v>7.145553133218388E-2</v>
      </c>
      <c r="AL27">
        <f t="shared" si="36"/>
        <v>4.6101123965935402E-2</v>
      </c>
      <c r="AM27">
        <f t="shared" si="36"/>
        <v>6.3730656096991314E-2</v>
      </c>
      <c r="AN27">
        <f t="shared" si="36"/>
        <v>1.0921486583584878</v>
      </c>
      <c r="AO27">
        <f t="shared" si="36"/>
        <v>0.97278258758076463</v>
      </c>
    </row>
    <row r="28" spans="1:41" thickTop="1" thickBot="1" x14ac:dyDescent="0.3">
      <c r="C28" t="s">
        <v>9</v>
      </c>
      <c r="D28">
        <f>_xlfn.STDEV.P(D22:D25)</f>
        <v>0.20992700243000892</v>
      </c>
      <c r="E28">
        <f t="shared" ref="E28:O28" si="37">_xlfn.STDEV.P(E22:E25)</f>
        <v>3.1196445597442311E-2</v>
      </c>
      <c r="F28">
        <f t="shared" si="37"/>
        <v>6.5525565317453252E-2</v>
      </c>
      <c r="G28">
        <f t="shared" si="37"/>
        <v>0.13433281167501612</v>
      </c>
      <c r="H28">
        <f t="shared" si="37"/>
        <v>0.16533910204502486</v>
      </c>
      <c r="I28">
        <f t="shared" si="37"/>
        <v>0.57739185152234707</v>
      </c>
      <c r="J28">
        <f t="shared" si="37"/>
        <v>3.815419306675099E-2</v>
      </c>
      <c r="K28">
        <f t="shared" si="37"/>
        <v>3.0788178121035778E-2</v>
      </c>
      <c r="L28">
        <f t="shared" si="37"/>
        <v>8.7293500141586433E-2</v>
      </c>
      <c r="M28">
        <f t="shared" si="37"/>
        <v>0.19444839673943176</v>
      </c>
      <c r="N28">
        <f t="shared" si="37"/>
        <v>0.78059554264681918</v>
      </c>
      <c r="O28">
        <f t="shared" si="37"/>
        <v>0.32685586141701256</v>
      </c>
      <c r="AC28" t="s">
        <v>9</v>
      </c>
      <c r="AD28">
        <f>_xlfn.STDEV.P(AD22:AD25)</f>
        <v>0.48942155534048687</v>
      </c>
      <c r="AE28">
        <f t="shared" ref="AE28:AO28" si="38">_xlfn.STDEV.P(AE22:AE25)</f>
        <v>7.5903154007892798E-2</v>
      </c>
      <c r="AF28">
        <f t="shared" si="38"/>
        <v>1.5514590601075202E-2</v>
      </c>
      <c r="AG28">
        <f t="shared" si="38"/>
        <v>0.21964475794174029</v>
      </c>
      <c r="AH28">
        <f t="shared" si="38"/>
        <v>4.043240007891092E-2</v>
      </c>
      <c r="AI28">
        <f t="shared" si="38"/>
        <v>0.11745477759073142</v>
      </c>
      <c r="AJ28">
        <f t="shared" si="38"/>
        <v>8.2551678103885123E-3</v>
      </c>
      <c r="AK28">
        <f t="shared" si="38"/>
        <v>6.0187848765500774E-3</v>
      </c>
      <c r="AL28">
        <f t="shared" si="38"/>
        <v>1.368106093531596E-2</v>
      </c>
      <c r="AM28">
        <f t="shared" si="38"/>
        <v>1.8329649965396204E-2</v>
      </c>
      <c r="AN28">
        <f t="shared" si="38"/>
        <v>0.38477244204405803</v>
      </c>
      <c r="AO28">
        <f t="shared" si="38"/>
        <v>0.66795094898217588</v>
      </c>
    </row>
    <row r="29" spans="1:41" thickTop="1" thickBot="1" x14ac:dyDescent="0.3">
      <c r="C29" t="s">
        <v>14</v>
      </c>
      <c r="D29">
        <f>D28/SQRT(4)</f>
        <v>0.10496350121500446</v>
      </c>
      <c r="E29">
        <f t="shared" ref="E29" si="39">E28/SQRT(4)</f>
        <v>1.5598222798721155E-2</v>
      </c>
      <c r="F29">
        <f t="shared" ref="F29" si="40">F28/SQRT(4)</f>
        <v>3.2762782658726626E-2</v>
      </c>
      <c r="G29">
        <f t="shared" ref="G29" si="41">G28/SQRT(4)</f>
        <v>6.7166405837508061E-2</v>
      </c>
      <c r="H29">
        <f t="shared" ref="H29" si="42">H28/SQRT(4)</f>
        <v>8.266955102251243E-2</v>
      </c>
      <c r="I29">
        <f t="shared" ref="I29" si="43">I28/SQRT(4)</f>
        <v>0.28869592576117353</v>
      </c>
      <c r="J29">
        <f t="shared" ref="J29" si="44">J28/SQRT(4)</f>
        <v>1.9077096533375495E-2</v>
      </c>
      <c r="K29">
        <f t="shared" ref="K29" si="45">K28/SQRT(4)</f>
        <v>1.5394089060517889E-2</v>
      </c>
      <c r="L29">
        <f t="shared" ref="L29" si="46">L28/SQRT(4)</f>
        <v>4.3646750070793217E-2</v>
      </c>
      <c r="M29">
        <f t="shared" ref="M29" si="47">M28/SQRT(4)</f>
        <v>9.7224198369715881E-2</v>
      </c>
      <c r="N29">
        <f t="shared" ref="N29" si="48">N28/SQRT(4)</f>
        <v>0.39029777132340959</v>
      </c>
      <c r="O29">
        <f t="shared" ref="O29" si="49">O28/SQRT(4)</f>
        <v>0.16342793070850628</v>
      </c>
      <c r="AC29" t="s">
        <v>14</v>
      </c>
      <c r="AD29">
        <f>AD28/SQRT(4)</f>
        <v>0.24471077767024343</v>
      </c>
      <c r="AE29">
        <f t="shared" ref="AE29" si="50">AE28/SQRT(4)</f>
        <v>3.7951577003946399E-2</v>
      </c>
      <c r="AF29">
        <f t="shared" ref="AF29" si="51">AF28/SQRT(4)</f>
        <v>7.7572953005376009E-3</v>
      </c>
      <c r="AG29">
        <f t="shared" ref="AG29" si="52">AG28/SQRT(4)</f>
        <v>0.10982237897087015</v>
      </c>
      <c r="AH29">
        <f t="shared" ref="AH29" si="53">AH28/SQRT(4)</f>
        <v>2.021620003945546E-2</v>
      </c>
      <c r="AI29">
        <f t="shared" ref="AI29" si="54">AI28/SQRT(4)</f>
        <v>5.8727388795365709E-2</v>
      </c>
      <c r="AJ29">
        <f t="shared" ref="AJ29" si="55">AJ28/SQRT(4)</f>
        <v>4.1275839051942561E-3</v>
      </c>
      <c r="AK29">
        <f t="shared" ref="AK29" si="56">AK28/SQRT(4)</f>
        <v>3.0093924382750387E-3</v>
      </c>
      <c r="AL29">
        <f t="shared" ref="AL29" si="57">AL28/SQRT(4)</f>
        <v>6.8405304676579801E-3</v>
      </c>
      <c r="AM29">
        <f t="shared" ref="AM29" si="58">AM28/SQRT(4)</f>
        <v>9.1648249826981019E-3</v>
      </c>
      <c r="AN29">
        <f t="shared" ref="AN29" si="59">AN28/SQRT(4)</f>
        <v>0.19238622102202901</v>
      </c>
      <c r="AO29">
        <f t="shared" ref="AO29" si="60">AO28/SQRT(4)</f>
        <v>0.33397547449108794</v>
      </c>
    </row>
    <row r="38" ht="17.25" customHeight="1" thickTop="1" thickBot="1" x14ac:dyDescent="0.3"/>
    <row r="39" ht="17.25" customHeight="1" thickTop="1" thickBot="1" x14ac:dyDescent="0.3"/>
    <row r="66" ht="15" x14ac:dyDescent="0.25"/>
    <row r="68" ht="15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Manuscript 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2020-07-22T11:15:07Z</dcterms:modified>
</cp:coreProperties>
</file>